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0" sheetId="1" state="visible" r:id="rId1"/>
  </sheets>
  <definedNames>
    <definedName name="Print_Titles" localSheetId="0">'Приложение №20'!$10:$11</definedName>
    <definedName name="_xlnm.Print_Area" localSheetId="0">'Приложение №20'!$A$1:$F$48</definedName>
  </definedNames>
  <calcPr refMode="R1C1"/>
</workbook>
</file>

<file path=xl/sharedStrings.xml><?xml version="1.0" encoding="utf-8"?>
<sst xmlns="http://schemas.openxmlformats.org/spreadsheetml/2006/main" count="68" uniqueCount="68">
  <si>
    <t xml:space="preserve">ПРИЛОЖЕНИЕ 6</t>
  </si>
  <si>
    <t xml:space="preserve">к решению Думы Белоярского района</t>
  </si>
  <si>
    <t xml:space="preserve">от 12 декабря 2025 года № 88     </t>
  </si>
  <si>
    <t xml:space="preserve">С У Б С И Д И И 
бюджету Белоярского района на 2026 год</t>
  </si>
  <si>
    <t>(рублей)</t>
  </si>
  <si>
    <t>ТС</t>
  </si>
  <si>
    <t xml:space="preserve">№ п/п</t>
  </si>
  <si>
    <t>Наименование</t>
  </si>
  <si>
    <t xml:space="preserve">Сумма на год</t>
  </si>
  <si>
    <t>1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</si>
  <si>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</si>
  <si>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</si>
  <si>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</si>
  <si>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3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</si>
  <si>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</si>
  <si>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</si>
  <si>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 xml:space="preserve"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</si>
  <si>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</si>
  <si>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 xml:space="preserve"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</si>
  <si>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</si>
  <si>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 xml:space="preserve">Реконструкция, расширение, модернизация, строительство коммунальных объектов (бюджет автономного округа)</t>
  </si>
  <si>
    <t>7</t>
  </si>
  <si>
    <t xml:space="preserve">Субсидии на реализацию полномочий в сфере жилищно-коммунального комплекса (бюджет автономного округа)</t>
  </si>
  <si>
    <t>8</t>
  </si>
  <si>
    <t xml:space="preserve">Реализация программ формирования современной городской среды (федеральный бюджет)</t>
  </si>
  <si>
    <t>9</t>
  </si>
  <si>
    <t xml:space="preserve">Реализация программ формирования современной городской среды (бюджет автономного округа)</t>
  </si>
  <si>
    <t>10</t>
  </si>
  <si>
    <t xml:space="preserve"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</si>
  <si>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11</t>
  </si>
  <si>
    <t xml:space="preserve">Субсидии на создание условий для деятельности народных дружин (бюджет автономного округа)</t>
  </si>
  <si>
    <t>12</t>
  </si>
  <si>
    <t xml:space="preserve">Организация деятельности молодежных трудовых отрядов (бюджет автономного округа)</t>
  </si>
  <si>
    <t>13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</si>
  <si>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</si>
  <si>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14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</si>
  <si>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</si>
  <si>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15</t>
  </si>
  <si>
    <t xml:space="preserve">Техническое оснащение муниципальных музеев (федеральный бюджет)</t>
  </si>
  <si>
    <t>16</t>
  </si>
  <si>
    <t xml:space="preserve">Техническое оснащение региональных и муниципальных музеев (бюджет автономного округа)</t>
  </si>
  <si>
    <t>17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</si>
  <si>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(бюджет автономного округа)</t>
  </si>
  <si>
    <t>18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</si>
  <si>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(федеральный бюджет)</t>
  </si>
  <si>
    <t>19</t>
  </si>
  <si>
    <t xml:space="preserve">Субсидии на реализацию полномочий в области строительства и жилищных отношений (бюджет автономного округа)</t>
  </si>
  <si>
    <t>20</t>
  </si>
  <si>
    <t xml:space="preserve"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 (бюджет автономного округа)</t>
  </si>
  <si>
    <t>21</t>
  </si>
  <si>
    <t xml:space="preserve">Субсидии на реализацию полномочий в области градостроительной деятельности (бюджет автономного округа)</t>
  </si>
  <si>
    <t>22</t>
  </si>
  <si>
    <t xml:space="preserve"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</si>
  <si>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>23</t>
  </si>
  <si>
    <t xml:space="preserve"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(бюджет автономного округа)</t>
  </si>
  <si>
    <t xml:space="preserve">Субсидии на выполнение комплексных кадастровых работ (бюджет автономного округа)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</si>
  <si>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</si>
  <si>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</si>
  <si>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 xml:space="preserve">Субсидии на обеспечение жильем граждан из числа коренных малочисленных народов Ханты-Мансийского автономного округа – Югры (бюджет автономного округа)</t>
  </si>
  <si>
    <t xml:space="preserve">Реализация мероприятий планов социального развития центров экономического роста территорий Ханты-Мансийского автономного округа – Югры, входящих в Арктическую зону Российской Федерации (Средства дорожного фонда Ханты-Мансийского автономного округа – Югры)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</si>
  <si>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</si>
  <si>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</si>
  <si>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 xml:space="preserve">Обеспечение комплексного развития сельских территорий (Реализация проектов по благоустройству общественных пространств на сельских территориях) (федеральный проект)</t>
  </si>
  <si>
    <t xml:space="preserve">Обеспечение комплексного развития сельских территорий (Реализация проектов по благоустройству общественных пространств на сельских территориях) (бюджет автономного округа)</t>
  </si>
  <si>
    <t xml:space="preserve">Итого субсидий из федерального бюджета</t>
  </si>
  <si>
    <t xml:space="preserve">Итого субсидий из бюджета автономного округа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</si>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</sst>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&quot;&quot;#,##0.00"/>
    <numFmt numFmtId="161" formatCode="#,##0.00;[Red]\-#,##0.00"/>
    <numFmt numFmtId="162" formatCode="000000"/>
    <numFmt numFmtId="163" formatCode="#,##0.0"/>
  </numFmts>
  <fonts count="8">
    <font>
      <sz val="10.000000"/>
      <color theme="1"/>
      <name val="Arial"/>
    </font>
    <font>
      <sz val="10.000000"/>
      <name val="Arial"/>
    </font>
    <font>
      <sz val="11.000000"/>
      <name val="Calibri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30">
    <xf fontId="0" fillId="0" borderId="0" numFmtId="0" xfId="0"/>
    <xf fontId="3" fillId="0" borderId="0" numFmtId="0" xfId="0" applyFont="1" applyProtection="1">
      <protection hidden="1"/>
    </xf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0" applyFont="1" applyProtection="1">
      <protection hidden="1"/>
    </xf>
    <xf fontId="0" fillId="0" borderId="0" numFmtId="0" xfId="0" applyProtection="1"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7" fillId="0" borderId="0" numFmtId="0" xfId="0" applyFont="1" applyProtection="1">
      <protection hidden="1"/>
    </xf>
    <xf fontId="6" fillId="0" borderId="0" numFmtId="0" xfId="0" applyFont="1" applyAlignment="1" applyProtection="1">
      <alignment horizontal="right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7" fillId="0" borderId="1" numFmtId="0" xfId="0" applyFont="1" applyBorder="1" applyAlignment="1" applyProtection="1">
      <alignment horizontal="center" vertical="center" wrapText="1"/>
      <protection hidden="1"/>
    </xf>
    <xf fontId="7" fillId="0" borderId="2" numFmtId="0" xfId="0" applyFont="1" applyBorder="1" applyAlignment="1" applyProtection="1">
      <alignment horizontal="center" vertical="center" wrapText="1"/>
      <protection hidden="1"/>
    </xf>
    <xf fontId="7" fillId="0" borderId="3" numFmtId="0" xfId="0" applyFont="1" applyBorder="1" applyAlignment="1" applyProtection="1">
      <alignment horizontal="center" vertical="center" wrapText="1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left" vertical="top" wrapText="1"/>
    </xf>
    <xf fontId="6" fillId="0" borderId="1" numFmtId="160" xfId="0" applyNumberFormat="1" applyFont="1" applyBorder="1" applyAlignment="1">
      <alignment horizontal="right" vertical="center" wrapText="1"/>
    </xf>
    <xf fontId="6" fillId="0" borderId="2" numFmtId="0" xfId="0" applyFont="1" applyBorder="1" applyProtection="1">
      <protection hidden="1"/>
    </xf>
    <xf fontId="6" fillId="0" borderId="1" numFmtId="161" xfId="0" applyNumberFormat="1" applyFont="1" applyBorder="1" applyAlignment="1" applyProtection="1">
      <alignment horizontal="center" vertical="center" wrapText="1"/>
      <protection hidden="1"/>
    </xf>
    <xf fontId="6" fillId="0" borderId="5" numFmtId="162" xfId="0" applyNumberFormat="1" applyFont="1" applyBorder="1" applyAlignment="1" applyProtection="1">
      <alignment horizontal="center" vertical="center" wrapText="1"/>
      <protection hidden="1"/>
    </xf>
    <xf fontId="6" fillId="0" borderId="0" numFmtId="163" xfId="0" applyNumberFormat="1" applyFont="1" applyAlignment="1" applyProtection="1">
      <alignment horizontal="right" vertical="center" wrapText="1"/>
      <protection hidden="1"/>
    </xf>
    <xf fontId="6" fillId="0" borderId="6" numFmtId="0" xfId="0" applyFont="1" applyBorder="1" applyAlignment="1">
      <alignment horizontal="left" vertical="top" wrapText="1"/>
    </xf>
    <xf fontId="7" fillId="0" borderId="1" numFmtId="0" xfId="0" applyFont="1" applyBorder="1" applyAlignment="1">
      <alignment vertical="top" wrapText="1"/>
    </xf>
    <xf fontId="7" fillId="0" borderId="6" numFmtId="0" xfId="0" applyFont="1" applyBorder="1" applyAlignment="1">
      <alignment vertical="top" wrapText="1"/>
    </xf>
    <xf fontId="7" fillId="0" borderId="1" numFmtId="160" xfId="0" applyNumberFormat="1" applyFont="1" applyBorder="1" applyAlignment="1">
      <alignment horizontal="right" vertical="center" wrapText="1"/>
    </xf>
    <xf fontId="7" fillId="0" borderId="2" numFmtId="0" xfId="0" applyFont="1" applyBorder="1" applyAlignment="1">
      <alignment vertical="top" wrapText="1"/>
    </xf>
    <xf fontId="7" fillId="0" borderId="7" numFmtId="160" xfId="0" applyNumberFormat="1" applyFont="1" applyBorder="1" applyAlignment="1">
      <alignment horizontal="right" vertical="top" wrapText="1"/>
    </xf>
    <xf fontId="6" fillId="0" borderId="4" numFmtId="0" xfId="0" applyFont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D1" zoomScale="96" workbookViewId="0">
      <selection activeCell="E17" activeCellId="0" sqref="E17"/>
    </sheetView>
  </sheetViews>
  <sheetFormatPr defaultColWidth="9.140625" defaultRowHeight="12.75"/>
  <cols>
    <col customWidth="1" hidden="1" min="1" max="3" width="0"/>
    <col customWidth="1" min="4" max="4" width="8"/>
    <col customWidth="1" min="5" max="5" width="84.42578125"/>
    <col customWidth="1" min="6" max="6" width="17.7109375"/>
    <col customWidth="1" hidden="1" min="7" max="7" width="0"/>
    <col customWidth="1" min="8" max="253" width="9.140625"/>
  </cols>
  <sheetData>
    <row r="1" ht="17.25" customHeight="1">
      <c r="A1" s="1"/>
      <c r="B1" s="1"/>
      <c r="C1" s="1"/>
      <c r="D1" s="1"/>
      <c r="E1" s="2" t="s">
        <v>0</v>
      </c>
      <c r="F1" s="2"/>
      <c r="G1" s="2"/>
    </row>
    <row r="2" ht="17.25" customHeight="1">
      <c r="A2" s="1"/>
      <c r="B2" s="1"/>
      <c r="C2" s="1"/>
      <c r="D2" s="1"/>
      <c r="E2" s="3" t="s">
        <v>1</v>
      </c>
      <c r="F2" s="3"/>
      <c r="G2" s="3"/>
    </row>
    <row r="3" ht="17.25" customHeight="1">
      <c r="A3" s="1"/>
      <c r="B3" s="1"/>
      <c r="C3" s="1"/>
      <c r="D3" s="1"/>
      <c r="E3" s="3" t="s">
        <v>2</v>
      </c>
      <c r="F3" s="3"/>
      <c r="G3" s="3"/>
    </row>
    <row r="4" ht="16.5" customHeight="1">
      <c r="A4" s="1"/>
      <c r="B4" s="1"/>
      <c r="C4" s="1"/>
      <c r="D4" s="1"/>
      <c r="E4" s="1"/>
      <c r="F4" s="4"/>
      <c r="G4" s="5"/>
    </row>
    <row r="5" ht="0" hidden="1" customHeight="1">
      <c r="A5" s="1"/>
      <c r="B5" s="1"/>
      <c r="C5" s="1"/>
      <c r="D5" s="1"/>
      <c r="E5" s="1"/>
      <c r="F5" s="4"/>
      <c r="G5" s="5"/>
    </row>
    <row r="6" ht="0" hidden="1" customHeight="1">
      <c r="A6" s="1"/>
      <c r="B6" s="1"/>
      <c r="C6" s="1"/>
      <c r="D6" s="1"/>
      <c r="E6" s="1"/>
      <c r="F6" s="4"/>
      <c r="G6" s="5"/>
    </row>
    <row r="7" ht="41.25" customHeight="1">
      <c r="A7" s="1"/>
      <c r="B7" s="6"/>
      <c r="C7" s="6"/>
      <c r="D7" s="6" t="s">
        <v>3</v>
      </c>
      <c r="E7" s="6"/>
      <c r="F7" s="6"/>
      <c r="G7" s="5"/>
    </row>
    <row r="8" ht="0" hidden="1" customHeight="1">
      <c r="A8" s="1"/>
      <c r="B8" s="7"/>
      <c r="C8" s="7"/>
      <c r="D8" s="7"/>
      <c r="E8" s="7"/>
      <c r="F8" s="4"/>
      <c r="G8" s="5"/>
    </row>
    <row r="9" ht="27" customHeight="1">
      <c r="A9" s="8"/>
      <c r="B9" s="9"/>
      <c r="C9" s="9"/>
      <c r="D9" s="9"/>
      <c r="E9" s="9"/>
      <c r="F9" s="10" t="s">
        <v>4</v>
      </c>
      <c r="G9" s="5"/>
    </row>
    <row r="10" ht="24" customHeight="1">
      <c r="A10" s="11"/>
      <c r="B10" s="12" t="s">
        <v>5</v>
      </c>
      <c r="C10" s="12"/>
      <c r="D10" s="12" t="s">
        <v>6</v>
      </c>
      <c r="E10" s="12" t="s">
        <v>7</v>
      </c>
      <c r="F10" s="12" t="s">
        <v>8</v>
      </c>
      <c r="G10" s="5"/>
    </row>
    <row r="11" ht="15" customHeight="1">
      <c r="A11" s="13"/>
      <c r="B11" s="14"/>
      <c r="C11" s="14"/>
      <c r="D11" s="14">
        <v>1</v>
      </c>
      <c r="E11" s="14">
        <v>2</v>
      </c>
      <c r="F11" s="14">
        <v>3</v>
      </c>
      <c r="G11" s="11"/>
    </row>
    <row r="12" ht="45">
      <c r="A12" s="13"/>
      <c r="B12" s="14"/>
      <c r="C12" s="15"/>
      <c r="D12" s="16" t="s">
        <v>9</v>
      </c>
      <c r="E12" s="17" t="s">
        <v>10</v>
      </c>
      <c r="F12" s="18">
        <v>23878700</v>
      </c>
      <c r="G12" s="11"/>
    </row>
    <row r="13" ht="45">
      <c r="A13" s="13"/>
      <c r="B13" s="14"/>
      <c r="C13" s="15"/>
      <c r="D13" s="16" t="s">
        <v>11</v>
      </c>
      <c r="E13" s="17" t="s">
        <v>12</v>
      </c>
      <c r="F13" s="18">
        <v>9241800</v>
      </c>
      <c r="G13" s="11"/>
    </row>
    <row r="14" ht="67.5" customHeight="1">
      <c r="A14" s="13"/>
      <c r="B14" s="14"/>
      <c r="C14" s="15"/>
      <c r="D14" s="16" t="s">
        <v>13</v>
      </c>
      <c r="E14" s="17" t="s">
        <v>14</v>
      </c>
      <c r="F14" s="18">
        <v>11499200</v>
      </c>
      <c r="G14" s="11"/>
    </row>
    <row r="15" ht="30">
      <c r="A15" s="13"/>
      <c r="B15" s="14"/>
      <c r="C15" s="15"/>
      <c r="D15" s="16" t="s">
        <v>15</v>
      </c>
      <c r="E15" s="17" t="s">
        <v>16</v>
      </c>
      <c r="F15" s="18">
        <v>621300</v>
      </c>
      <c r="G15" s="11"/>
    </row>
    <row r="16" ht="36.75" customHeight="1">
      <c r="A16" s="13"/>
      <c r="B16" s="14"/>
      <c r="C16" s="15"/>
      <c r="D16" s="16" t="s">
        <v>17</v>
      </c>
      <c r="E16" s="17" t="s">
        <v>18</v>
      </c>
      <c r="F16" s="18">
        <v>15003800</v>
      </c>
      <c r="G16" s="11"/>
    </row>
    <row r="17" ht="33" customHeight="1">
      <c r="A17" s="13"/>
      <c r="B17" s="14"/>
      <c r="C17" s="15"/>
      <c r="D17" s="16" t="s">
        <v>19</v>
      </c>
      <c r="E17" s="17" t="s">
        <v>20</v>
      </c>
      <c r="F17" s="18">
        <v>113988700</v>
      </c>
      <c r="G17" s="11"/>
    </row>
    <row r="18" ht="30">
      <c r="A18" s="13"/>
      <c r="B18" s="14"/>
      <c r="C18" s="15"/>
      <c r="D18" s="16" t="s">
        <v>21</v>
      </c>
      <c r="E18" s="17" t="s">
        <v>22</v>
      </c>
      <c r="F18" s="18">
        <v>121484800</v>
      </c>
      <c r="G18" s="11"/>
    </row>
    <row r="19" ht="32.25" customHeight="1">
      <c r="A19" s="13"/>
      <c r="B19" s="14"/>
      <c r="C19" s="15"/>
      <c r="D19" s="16" t="s">
        <v>23</v>
      </c>
      <c r="E19" s="17" t="s">
        <v>24</v>
      </c>
      <c r="F19" s="18">
        <v>4643400</v>
      </c>
      <c r="G19" s="11"/>
    </row>
    <row r="20" ht="30">
      <c r="A20" s="13"/>
      <c r="B20" s="14"/>
      <c r="C20" s="15"/>
      <c r="D20" s="16" t="s">
        <v>25</v>
      </c>
      <c r="E20" s="17" t="s">
        <v>26</v>
      </c>
      <c r="F20" s="18">
        <v>7262800</v>
      </c>
      <c r="G20" s="11"/>
    </row>
    <row r="21" ht="45">
      <c r="A21" s="13"/>
      <c r="B21" s="14"/>
      <c r="C21" s="15"/>
      <c r="D21" s="16" t="s">
        <v>27</v>
      </c>
      <c r="E21" s="17" t="s">
        <v>28</v>
      </c>
      <c r="F21" s="18">
        <v>43809100</v>
      </c>
      <c r="G21" s="11"/>
    </row>
    <row r="22" ht="30">
      <c r="A22" s="13"/>
      <c r="B22" s="14"/>
      <c r="C22" s="15"/>
      <c r="D22" s="16" t="s">
        <v>29</v>
      </c>
      <c r="E22" s="17" t="s">
        <v>30</v>
      </c>
      <c r="F22" s="18">
        <v>61500</v>
      </c>
      <c r="G22" s="11"/>
    </row>
    <row r="23" ht="30">
      <c r="A23" s="13"/>
      <c r="B23" s="14"/>
      <c r="C23" s="15"/>
      <c r="D23" s="16" t="s">
        <v>31</v>
      </c>
      <c r="E23" s="17" t="s">
        <v>32</v>
      </c>
      <c r="F23" s="18">
        <v>491600</v>
      </c>
      <c r="G23" s="11"/>
    </row>
    <row r="24" ht="45">
      <c r="A24" s="13"/>
      <c r="B24" s="14"/>
      <c r="C24" s="15"/>
      <c r="D24" s="16" t="s">
        <v>33</v>
      </c>
      <c r="E24" s="17" t="s">
        <v>34</v>
      </c>
      <c r="F24" s="18">
        <v>37500</v>
      </c>
      <c r="G24" s="11"/>
    </row>
    <row r="25" ht="45">
      <c r="A25" s="13"/>
      <c r="B25" s="14"/>
      <c r="C25" s="15"/>
      <c r="D25" s="16" t="s">
        <v>35</v>
      </c>
      <c r="E25" s="17" t="s">
        <v>36</v>
      </c>
      <c r="F25" s="18">
        <v>58600</v>
      </c>
      <c r="G25" s="11"/>
    </row>
    <row r="26" ht="15">
      <c r="A26" s="13"/>
      <c r="B26" s="14"/>
      <c r="C26" s="15"/>
      <c r="D26" s="16" t="s">
        <v>37</v>
      </c>
      <c r="E26" s="17" t="s">
        <v>38</v>
      </c>
      <c r="F26" s="18">
        <v>2813000</v>
      </c>
      <c r="G26" s="11"/>
    </row>
    <row r="27" ht="30">
      <c r="A27" s="13"/>
      <c r="B27" s="14"/>
      <c r="C27" s="15"/>
      <c r="D27" s="16" t="s">
        <v>39</v>
      </c>
      <c r="E27" s="17" t="s">
        <v>40</v>
      </c>
      <c r="F27" s="18">
        <v>4399900</v>
      </c>
      <c r="G27" s="11"/>
    </row>
    <row r="28" ht="60">
      <c r="A28" s="13"/>
      <c r="B28" s="14"/>
      <c r="C28" s="15"/>
      <c r="D28" s="16" t="s">
        <v>41</v>
      </c>
      <c r="E28" s="17" t="s">
        <v>42</v>
      </c>
      <c r="F28" s="18">
        <v>4692300</v>
      </c>
      <c r="G28" s="11"/>
    </row>
    <row r="29" ht="60">
      <c r="A29" s="13"/>
      <c r="B29" s="14"/>
      <c r="C29" s="15"/>
      <c r="D29" s="16" t="s">
        <v>43</v>
      </c>
      <c r="E29" s="17" t="s">
        <v>44</v>
      </c>
      <c r="F29" s="18">
        <v>3000000</v>
      </c>
      <c r="G29" s="11"/>
    </row>
    <row r="30" ht="30">
      <c r="A30" s="13"/>
      <c r="B30" s="14"/>
      <c r="C30" s="15"/>
      <c r="D30" s="16" t="s">
        <v>45</v>
      </c>
      <c r="E30" s="17" t="s">
        <v>46</v>
      </c>
      <c r="F30" s="18">
        <v>25887100</v>
      </c>
      <c r="G30" s="11"/>
    </row>
    <row r="31" ht="60">
      <c r="A31" s="13"/>
      <c r="B31" s="14"/>
      <c r="C31" s="15"/>
      <c r="D31" s="16" t="s">
        <v>47</v>
      </c>
      <c r="E31" s="17" t="s">
        <v>48</v>
      </c>
      <c r="F31" s="18">
        <v>77972600</v>
      </c>
      <c r="G31" s="11"/>
    </row>
    <row r="32" ht="30">
      <c r="A32" s="13"/>
      <c r="B32" s="14"/>
      <c r="C32" s="15"/>
      <c r="D32" s="16" t="s">
        <v>49</v>
      </c>
      <c r="E32" s="17" t="s">
        <v>50</v>
      </c>
      <c r="F32" s="18">
        <v>2100700</v>
      </c>
      <c r="G32" s="11"/>
    </row>
    <row r="33" ht="45">
      <c r="A33" s="13"/>
      <c r="B33" s="14"/>
      <c r="C33" s="15"/>
      <c r="D33" s="16" t="s">
        <v>51</v>
      </c>
      <c r="E33" s="17" t="s">
        <v>52</v>
      </c>
      <c r="F33" s="18">
        <v>76540400</v>
      </c>
      <c r="G33" s="11"/>
    </row>
    <row r="34" ht="45">
      <c r="A34" s="13"/>
      <c r="B34" s="14"/>
      <c r="C34" s="15"/>
      <c r="D34" s="16" t="s">
        <v>53</v>
      </c>
      <c r="E34" s="17" t="s">
        <v>54</v>
      </c>
      <c r="F34" s="18">
        <v>119717000</v>
      </c>
      <c r="G34" s="11"/>
    </row>
    <row r="35" ht="23.25" customHeight="1">
      <c r="A35" s="13"/>
      <c r="B35" s="14"/>
      <c r="C35" s="15"/>
      <c r="D35" s="16">
        <v>24</v>
      </c>
      <c r="E35" s="17" t="s">
        <v>55</v>
      </c>
      <c r="F35" s="18">
        <v>3326500</v>
      </c>
      <c r="G35" s="11"/>
    </row>
    <row r="36" ht="45">
      <c r="A36" s="13"/>
      <c r="B36" s="14"/>
      <c r="C36" s="15"/>
      <c r="D36" s="16">
        <v>25</v>
      </c>
      <c r="E36" s="17" t="s">
        <v>56</v>
      </c>
      <c r="F36" s="18">
        <v>1826100</v>
      </c>
      <c r="G36" s="11"/>
    </row>
    <row r="37" ht="52.5" customHeight="1">
      <c r="A37" s="13"/>
      <c r="B37" s="14"/>
      <c r="C37" s="15"/>
      <c r="D37" s="16">
        <v>26</v>
      </c>
      <c r="E37" s="17" t="s">
        <v>57</v>
      </c>
      <c r="F37" s="18">
        <v>21408000</v>
      </c>
      <c r="G37" s="11"/>
    </row>
    <row r="38" ht="35.25" customHeight="1">
      <c r="A38" s="13"/>
      <c r="B38" s="14"/>
      <c r="C38" s="15"/>
      <c r="D38" s="16">
        <v>27</v>
      </c>
      <c r="E38" s="17" t="s">
        <v>58</v>
      </c>
      <c r="F38" s="18">
        <v>94558600</v>
      </c>
      <c r="G38" s="11"/>
    </row>
    <row r="39" ht="60">
      <c r="A39" s="19"/>
      <c r="B39" s="20">
        <v>10102</v>
      </c>
      <c r="C39" s="21">
        <v>1</v>
      </c>
      <c r="D39" s="16">
        <v>28</v>
      </c>
      <c r="E39" s="17" t="s">
        <v>59</v>
      </c>
      <c r="F39" s="18">
        <v>91238100</v>
      </c>
      <c r="G39" s="22"/>
    </row>
    <row r="40" ht="60">
      <c r="A40" s="19"/>
      <c r="B40" s="20">
        <v>10103</v>
      </c>
      <c r="C40" s="21">
        <v>0</v>
      </c>
      <c r="D40" s="16">
        <v>29</v>
      </c>
      <c r="E40" s="17" t="s">
        <v>60</v>
      </c>
      <c r="F40" s="18">
        <f>27727500+17704400</f>
        <v>45431900</v>
      </c>
      <c r="G40" s="22"/>
    </row>
    <row r="41" ht="60">
      <c r="A41" s="19"/>
      <c r="B41" s="20">
        <v>10104</v>
      </c>
      <c r="C41" s="21">
        <v>0</v>
      </c>
      <c r="D41" s="16">
        <v>30</v>
      </c>
      <c r="E41" s="17" t="s">
        <v>61</v>
      </c>
      <c r="F41" s="18">
        <f>17727400+11319200</f>
        <v>29046600</v>
      </c>
      <c r="G41" s="22"/>
    </row>
    <row r="42" ht="45">
      <c r="A42" s="19"/>
      <c r="B42" s="20"/>
      <c r="C42" s="21"/>
      <c r="D42" s="16">
        <v>31</v>
      </c>
      <c r="E42" s="23" t="s">
        <v>62</v>
      </c>
      <c r="F42" s="18">
        <v>705600</v>
      </c>
      <c r="G42" s="22"/>
    </row>
    <row r="43" ht="45">
      <c r="A43" s="19"/>
      <c r="B43" s="20"/>
      <c r="C43" s="21"/>
      <c r="D43" s="16">
        <v>32</v>
      </c>
      <c r="E43" s="23" t="s">
        <v>63</v>
      </c>
      <c r="F43" s="18">
        <v>1103700</v>
      </c>
      <c r="G43" s="22"/>
    </row>
    <row r="44" ht="15">
      <c r="A44" s="19"/>
      <c r="B44" s="20">
        <v>10106</v>
      </c>
      <c r="C44" s="21">
        <v>0</v>
      </c>
      <c r="D44" s="24"/>
      <c r="E44" s="25" t="s">
        <v>64</v>
      </c>
      <c r="F44" s="26">
        <f>F13+F19+F26+F29+F33+F41+F24+F42</f>
        <v>126028300</v>
      </c>
      <c r="G44" s="22"/>
    </row>
    <row r="45" ht="15">
      <c r="A45" s="19"/>
      <c r="B45" s="20">
        <v>10108</v>
      </c>
      <c r="C45" s="21">
        <v>0</v>
      </c>
      <c r="D45" s="24"/>
      <c r="E45" s="27" t="s">
        <v>65</v>
      </c>
      <c r="F45" s="26">
        <f>F12+F14+F15+F16+F17+F18+F20+F21+F22+F23+F25+F27+F28+F30+F31+F32+F34+F35+F36+F37+F38+F39+F40+F43</f>
        <v>831822600</v>
      </c>
      <c r="G45" s="22"/>
    </row>
    <row r="46" ht="15">
      <c r="A46" s="19"/>
      <c r="B46" s="20">
        <v>10109</v>
      </c>
      <c r="C46" s="21">
        <v>0</v>
      </c>
      <c r="D46" s="24"/>
      <c r="E46" s="24" t="s">
        <v>66</v>
      </c>
      <c r="F46" s="28">
        <f>F45+F44</f>
        <v>957850900</v>
      </c>
      <c r="G46" s="22"/>
    </row>
    <row r="47" ht="15" customHeight="1">
      <c r="A47" s="8"/>
      <c r="B47" s="8"/>
      <c r="C47" s="8"/>
      <c r="D47" s="29" t="s">
        <v>67</v>
      </c>
      <c r="E47" s="29"/>
      <c r="F47" s="29"/>
      <c r="G47" s="5"/>
    </row>
    <row r="48" ht="15" customHeight="1">
      <c r="A48" s="8"/>
      <c r="B48" s="8"/>
      <c r="C48" s="8"/>
      <c r="D48" s="8"/>
      <c r="E48" s="8"/>
      <c r="F48" s="8"/>
      <c r="G48" s="5"/>
    </row>
  </sheetData>
  <mergeCells count="5">
    <mergeCell ref="E1:G1"/>
    <mergeCell ref="E2:G2"/>
    <mergeCell ref="E3:G3"/>
    <mergeCell ref="D7:F7"/>
    <mergeCell ref="D47:F47"/>
  </mergeCells>
  <printOptions headings="0" gridLines="0"/>
  <pageMargins left="0.98425196850393704" right="0.59055118110236238" top="0.98425196850393704" bottom="0.98425196850393704" header="0.51181102362204722" footer="0.51181102362204722"/>
  <pageSetup paperSize="9" scale="78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2022-10-28T07:44:24Z</dcterms:created>
  <dcterms:modified xsi:type="dcterms:W3CDTF">2025-12-12T10:29:24Z</dcterms:modified>
</cp:coreProperties>
</file>